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869F6377-DCA2-488B-8F47-16E5F8832471}" xr6:coauthVersionLast="47" xr6:coauthVersionMax="47" xr10:uidLastSave="{2794ECFA-6FF0-417A-A2EF-ACE88C0D97C3}"/>
  <bookViews>
    <workbookView xWindow="28680" yWindow="-120" windowWidth="29040" windowHeight="15720" xr2:uid="{F50EBDA9-D3C2-4A16-A62E-8F1E62F34F40}"/>
  </bookViews>
  <sheets>
    <sheet name="Matthew Hun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V12" i="3" l="1"/>
  <c r="AB9" i="3" l="1"/>
  <c r="AB8" i="3"/>
  <c r="AB7" i="3"/>
  <c r="AB6" i="3"/>
  <c r="BE41" i="2"/>
  <c r="BE40" i="2"/>
  <c r="I33" i="3" s="1"/>
  <c r="BE39" i="2"/>
  <c r="BE38" i="2"/>
  <c r="I31" i="3" s="1"/>
  <c r="BE37" i="2"/>
  <c r="BE42" i="2" s="1"/>
  <c r="I34" i="3"/>
  <c r="I32" i="3"/>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<sst xmlns="http://schemas.openxmlformats.org/spreadsheetml/2006/main" count="383" uniqueCount="205">
  <si>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</si>
  <si>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</si>
  <si>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</si>
  <si>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</si>
  <si>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</si>
  <si>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</si>
  <si>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</si>
  <si>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</si>
  <si>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</si>
  <si>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</si>
  <si>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</si>
  <si>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</si>
  <si>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</si>
  <si>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</si>
  <si>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</si>
  <si>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</si>
  <si>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</si>
  <si>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</si>
  <si>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</si>
  <si>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</si>
  <si>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</si>
  <si>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</si>
  <si>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</si>
  <si>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</si>
  <si>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</si>
  <si>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</si>
  <si>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</si>
  <si>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</si>
  <si>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</si>
  <si>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</si>
  <si>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</si>
  <si>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</si>
  <si>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</si>
  <si>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</si>
  <si>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</si>
  <si>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</si>
  <si>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</si>
  <si>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</si>
  <si>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</si>
  <si>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</si>
  <si>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</si>
  <si>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</si>
  <si>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</si>
  <si>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</si>
  <si>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</si>
  <si>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</si>
  <si>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</si>
  <si>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</si>
  <si>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</si>
  <si>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</si>
  <si>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</si>
  <si>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</si>
  <si>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</si>
  <si>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</si>
  <si>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</si>
  <si>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</si>
  <si>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</si>
  <si>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</si>
  <si>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</si>
  <si>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</si>
  <si>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</si>
  <si>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</si>
  <si>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</si>
  <si>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</si>
  <si>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</si>
  <si>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</si>
  <si>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</si>
  <si>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</si>
  <si>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</si>
  <si>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</si>
  <si>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</si>
  <si>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</si>
  <si>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</si>
  <si>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</si>
  <si>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</si>
  <si>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</si>
  <si>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</si>
  <si>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</si>
  <si>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</si>
  <si>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</si>
  <si>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</si>
  <si>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</si>
  <si>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</si>
  <si>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</si>
  <si>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</si>
  <si>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</si>
  <si>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</si>
  <si>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</si>
  <si>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</si>
  <si>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</si>
  <si>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</si>
  <si>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</si>
  <si>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</si>
  <si>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</si>
  <si>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</si>
  <si>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</si>
  <si>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</si>
  <si>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</si>
  <si>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</si>
  <si>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</si>
  <si>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</si>
  <si>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</si>
  <si>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</si>
  <si>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</si>
  <si>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</si>
  <si>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</si>
  <si>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</si>
  <si>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</si>
  <si>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</si>
  <si>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</si>
  <si>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</si>
  <si>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</si>
  <si>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</si>
  <si>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</si>
  <si>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</si>
  <si>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</si>
  <si>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</si>
  <si>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</si>
  <si>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</si>
  <si>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</si>
  <si>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</si>
  <si>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</si>
  <si>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</si>
  <si>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</si>
  <si>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</si>
  <si>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</si>
  <si>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</si>
  <si>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</si>
  <si>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</si>
  <si>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</si>
  <si>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</si>
  <si>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</si>
  <si>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</si>
  <si>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</si>
  <si>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</si>
  <si>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</si>
  <si>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</si>
  <si>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</si>
  <si>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</si>
  <si>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</si>
  <si>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</si>
  <si>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</si>
  <si>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</si>
  <si>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</si>
  <si>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</si>
  <si>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</si>
  <si>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</si>
  <si>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</si>
  <si>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</si>
  <si>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</si>
  <si>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</si>
  <si>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</si>
  <si>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</si>
  <si>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</si>
  <si>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</si>
  <si>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</si>
  <si>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</si>
  <si>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</si>
  <si>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</si>
  <si>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</si>
  <si>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</si>
  <si>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</si>
  <si>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</si>
  <si>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</si>
  <si>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</si>
  <si>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</si>
  <si>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</si>
  <si>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</si>
  <si>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</si>
  <si>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</si>
  <si>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</si>
  <si>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</si>
  <si>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</si>
  <si>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</si>
  <si>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</si>
  <si>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</si>
  <si>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</si>
  <si>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</si>
  <si>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Matthew Hunt</t>
  </si>
  <si>
    <t>ANV</t>
  </si>
  <si>
    <t>Maj.</t>
  </si>
  <si>
    <t>Awarded Lieutenant's Cup Participation Ribbon</t>
  </si>
  <si>
    <t>Awarded VMI's Medal for Valor</t>
  </si>
  <si>
    <t>ANV BC 2Q</t>
  </si>
  <si>
    <t>Dixie Medal</t>
  </si>
  <si>
    <t>23Apr26765</t>
  </si>
  <si>
    <t>Matthew Hunt, CSA</t>
  </si>
  <si>
    <t>Nicholas Kunz, CSA</t>
  </si>
  <si>
    <t>WDS Civil War Battles</t>
  </si>
  <si>
    <t>001-Getting started /10</t>
  </si>
  <si>
    <t>23Apr26766</t>
  </si>
  <si>
    <t>002-631014-Bristoe Station Heth’s attack /15</t>
  </si>
  <si>
    <t>.</t>
  </si>
  <si>
    <t>23May26807</t>
  </si>
  <si>
    <t>Andy Hendrick, USA</t>
  </si>
  <si>
    <t>23May26823</t>
  </si>
  <si>
    <t>Gary O'Brien, USA</t>
  </si>
  <si>
    <t>005-620101-Williamsburg /40</t>
  </si>
  <si>
    <t>23Jun26886</t>
  </si>
  <si>
    <t>WDS Gettysburg</t>
  </si>
  <si>
    <t>!HISTORICAL 1. The Battle of Gettysburg - July 1 - 3, 1863 /156</t>
  </si>
  <si>
    <t>23Jun26888</t>
  </si>
  <si>
    <t>!HISTORICAL 1.3.2 Culps Hill - July 3rd - Gettysburg /20</t>
  </si>
  <si>
    <t>23Jul26901</t>
  </si>
  <si>
    <t>!HISTORICAL 1.2.4 Little Round Top - July 2nd - Gettysburg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</si>
</sst>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7" sqref="K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1</v>
      </c>
      <c r="F6" s="24">
        <f t="shared" si="0"/>
        <v>3</v>
      </c>
      <c r="G6" s="24">
        <f t="shared" si="0"/>
        <v>1</v>
      </c>
      <c r="H6" s="24">
        <f t="shared" si="0"/>
        <v>1</v>
      </c>
      <c r="I6" s="55">
        <f>SUM(D6:H6)</f>
        <v>6</v>
      </c>
      <c r="J6" s="56">
        <f>(2*(D6+E6)+F6)/(2*I6)</f>
        <v>0.41666666666666669</v>
      </c>
      <c r="K6" s="56">
        <f>(2*(G6+H6)+F6)/(2*I6)</f>
        <v>0.58333333333333337</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7</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82.355000000000004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66.355000000000004</v>
      </c>
      <c r="C10" s="2"/>
      <c r="D10" s="24">
        <f>'DOR Games'!BI4</f>
        <v>0</v>
      </c>
      <c r="E10" s="24">
        <f>'DOR Games'!BJ4</f>
        <v>1</v>
      </c>
      <c r="F10" s="24">
        <f>'DOR Games'!BK4</f>
        <v>2</v>
      </c>
      <c r="G10" s="24">
        <f>'DOR Games'!BL4</f>
        <v>1</v>
      </c>
      <c r="H10" s="24">
        <f>'DOR Games'!BM4</f>
        <v>1</v>
      </c>
      <c r="I10" s="55">
        <f>SUM(D10:H10)</f>
        <v>5</v>
      </c>
      <c r="J10" s="56">
        <f>(2*(D10+E10)+F10)/(2*I10)</f>
        <v>0.4</v>
      </c>
      <c r="K10" s="56">
        <f>(2*(G10+H10)+F10)/(2*I10)</f>
        <v>0.6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4</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7</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158</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158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133</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15</v>
      </c>
      <c r="J31" s="2"/>
      <c r="K31" s="2"/>
      <c r="L31" s="2"/>
      <c r="M31" s="2"/>
      <c r="N31" s="2"/>
      <c r="O31" s="33" t="s">
        <v>139</v>
      </c>
      <c r="P31" s="34">
        <f>COUNTIFS('DOR Games'!$K$2:$K$5000,"&gt;=10",'DOR Games'!$K$2:$K$5000,"&lt;=49")</f>
        <v>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22.571428571428573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45025</v>
      </c>
      <c r="B3" s="16" t="str">
        <f>'DOR Games'!B2</f>
        <v>23Apr26765</v>
      </c>
      <c r="C3" s="46">
        <f>'DOR Games'!AI2</f>
        <v>30</v>
      </c>
      <c r="D3" s="47">
        <f>SUM($C$3:$C$5000)</f>
        <v>66.355000000000004</v>
      </c>
      <c r="F3" s="16">
        <v>45089</v>
      </c>
      <c r="G3" s="21" t="s">
        <v>181</v>
      </c>
      <c r="H3" s="21">
        <v>0</v>
      </c>
      <c r="I3" s="47">
        <f>SUM(H3:H5000)</f>
        <v>16</v>
      </c>
      <c r="K3" s="92">
        <f>D3</f>
        <v>66.355000000000004</v>
      </c>
      <c r="L3" s="93"/>
      <c r="M3" s="92">
        <f>I3</f>
        <v>16</v>
      </c>
      <c r="N3" s="93"/>
    </row>
    <row r="4" spans="1:14" x14ac:dyDescent="0.25">
      <c r="A4" s="16">
        <f>'DOR Games'!A3</f>
        <v>45025</v>
      </c>
      <c r="B4" s="16" t="str">
        <f>'DOR Games'!B3</f>
        <v>23Apr26766</v>
      </c>
      <c r="C4" s="46">
        <f>'DOR Games'!AI3</f>
        <v>1.875</v>
      </c>
      <c r="F4" s="16">
        <v>45089</v>
      </c>
      <c r="G4" s="21" t="s">
        <v>182</v>
      </c>
      <c r="H4" s="21">
        <v>0</v>
      </c>
      <c r="L4" s="83" t="s">
        <v>98</v>
      </c>
      <c r="M4" s="84"/>
    </row>
    <row r="5" spans="1:14" x14ac:dyDescent="0.25">
      <c r="A5" s="16">
        <f>'DOR Games'!A4</f>
        <v>45049</v>
      </c>
      <c r="B5" s="16" t="str">
        <f>'DOR Games'!B4</f>
        <v>23May26807</v>
      </c>
      <c r="C5" s="46">
        <f>'DOR Games'!AI4</f>
        <v>3.75</v>
      </c>
      <c r="F5" s="16">
        <v>45106</v>
      </c>
      <c r="G5" s="21" t="s">
        <v>183</v>
      </c>
      <c r="H5" s="21">
        <v>6</v>
      </c>
      <c r="L5" s="85">
        <f>SUM(K3+M3)</f>
        <v>82.355000000000004</v>
      </c>
      <c r="M5" s="86"/>
    </row>
    <row r="6" spans="1:14" x14ac:dyDescent="0.25">
      <c r="A6" s="16">
        <f>'DOR Games'!A5</f>
        <v>45068</v>
      </c>
      <c r="B6" s="16" t="str">
        <f>'DOR Games'!B5</f>
        <v>23May26823</v>
      </c>
      <c r="C6" s="46">
        <f>'DOR Games'!AI5</f>
        <v>9.25</v>
      </c>
      <c r="F6" s="16">
        <v>45717</v>
      </c>
      <c r="G6" s="21" t="s">
        <v>184</v>
      </c>
      <c r="H6" s="21">
        <v>10</v>
      </c>
      <c r="L6" s="87"/>
      <c r="M6" s="88"/>
    </row>
    <row r="7" spans="1:14" x14ac:dyDescent="0.25">
      <c r="A7" s="16">
        <f>'DOR Games'!A6</f>
        <v>45097</v>
      </c>
      <c r="B7" s="16" t="str">
        <f>'DOR Games'!B6</f>
        <v>23Jun26886</v>
      </c>
      <c r="C7" s="46">
        <f>'DOR Games'!AI6</f>
        <v>17.38</v>
      </c>
      <c r="F7" s="16"/>
      <c r="G7" s="21"/>
      <c r="H7" s="21"/>
    </row>
    <row r="8" spans="1:14" x14ac:dyDescent="0.25">
      <c r="A8" s="16">
        <f>'DOR Games'!A7</f>
        <v>45098</v>
      </c>
      <c r="B8" s="16" t="str">
        <f>'DOR Games'!B7</f>
        <v>23Jun26888</v>
      </c>
      <c r="C8" s="46">
        <f>'DOR Games'!AI7</f>
        <v>2.42</v>
      </c>
      <c r="F8" s="16"/>
      <c r="G8" s="21"/>
      <c r="H8" s="21"/>
    </row>
    <row r="9" spans="1:14" x14ac:dyDescent="0.25">
      <c r="A9" s="16">
        <f>'DOR Games'!A8</f>
        <v>45109</v>
      </c>
      <c r="B9" s="16" t="str">
        <f>'DOR Games'!B8</f>
        <v>23Jul26901</v>
      </c>
      <c r="C9" s="46">
        <f>'DOR Games'!AI8</f>
        <v>1.68</v>
      </c>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30" sqref="D3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'Matthew Hunt'!A1</f>
        <v>Matthew Hunt</v>
      </c>
      <c r="BI1" s="14" t="s">
        <v>11</v>
      </c>
      <c r="BJ1" s="14" t="s">
        <v>12</v>
      </c>
      <c r="BK1" s="14" t="s">
        <v>5</v>
      </c>
      <c r="BL1" s="14" t="s">
        <v>14</v>
      </c>
      <c r="BM1" s="14" t="s">
        <v>15</v>
      </c>
    </row>
    <row r="2" spans="1:76" x14ac:dyDescent="0.25">
      <c r="A2" s="15">
        <v>45025</v>
      </c>
      <c r="B2" s="62" t="s">
        <v>185</v>
      </c>
      <c r="C2" t="s">
        <v>64</v>
      </c>
      <c r="D2" t="s">
        <v>186</v>
      </c>
      <c r="E2" t="s">
        <v>65</v>
      </c>
      <c r="F2" t="s">
        <v>187</v>
      </c>
      <c r="G2" t="s">
        <v>188</v>
      </c>
      <c r="H2" s="62" t="s">
        <v>189</v>
      </c>
      <c r="I2" t="s">
        <v>66</v>
      </c>
      <c r="J2" s="16">
        <v>45025</v>
      </c>
      <c r="K2" s="14">
        <v>10</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63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v>
      </c>
      <c r="BP2" t="s">
        <v>68</v>
      </c>
    </row>
    <row r="3" spans="1:76" x14ac:dyDescent="0.25">
      <c r="A3" s="15">
        <v>45025</v>
      </c>
      <c r="B3" s="62" t="s">
        <v>190</v>
      </c>
      <c r="C3" t="s">
        <v>64</v>
      </c>
      <c r="D3" t="s">
        <v>186</v>
      </c>
      <c r="E3" t="s">
        <v>65</v>
      </c>
      <c r="F3" t="s">
        <v>187</v>
      </c>
      <c r="G3" t="s">
        <v>188</v>
      </c>
      <c r="H3" s="62" t="s">
        <v>191</v>
      </c>
      <c r="I3" t="s">
        <v>69</v>
      </c>
      <c r="J3" s="16">
        <v>45025</v>
      </c>
      <c r="K3" s="14">
        <v>15</v>
      </c>
      <c r="L3" s="14" t="s">
        <v>192</v>
      </c>
      <c r="M3" t="s">
        <v>5</v>
      </c>
      <c r="N3" s="14">
        <v>1.875</v>
      </c>
      <c r="O3" s="14">
        <v>1.875</v>
      </c>
      <c r="AI3" s="17">
        <f t="shared" ref="AI3:AI66" si="17">SUM(AJ3:BA3)</f>
        <v>1.875</v>
      </c>
      <c r="AJ3" s="18">
        <f t="shared" si="0"/>
        <v>1.875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1</v>
      </c>
      <c r="BK3" s="14">
        <f>COUNTIFS($D$2:$D$4276,"*"&amp;$BC$1&amp;"*",$L$2:$L$4276,".",$I$2:$I$4276,"Battle")</f>
        <v>2</v>
      </c>
      <c r="BL3" s="14">
        <f>COUNTIFS($D$2:$D$4276,"*"&amp;$BC$1&amp;"*",$L$2:$L$4276,"USA",$M$2:$M$4276,"Minor Victory",$I$2:$I$4276,"Battle")</f>
        <v>1</v>
      </c>
      <c r="BM3" s="14">
        <f>COUNTIFS($D$2:$D$4276,"*"&amp;$BC$1&amp;"*",$L$2:$L$4276,"USA",$M$2:$M$4276,"Major Victory",$I$2:$I$4276,"Battle")</f>
        <v>1</v>
      </c>
      <c r="BO3" cm="1">
        <f t="array" ref="BO3">SUMPRODUCT(--EXACT($BP$3,$I$2:$I$4276))</f>
        <v>5</v>
      </c>
      <c r="BP3" t="s">
        <v>70</v>
      </c>
    </row>
    <row r="4" spans="1:76" x14ac:dyDescent="0.25">
      <c r="A4" s="15">
        <v>45049</v>
      </c>
      <c r="B4" s="62" t="s">
        <v>193</v>
      </c>
      <c r="C4" t="s">
        <v>64</v>
      </c>
      <c r="D4" t="s">
        <v>186</v>
      </c>
      <c r="E4" t="s">
        <v>65</v>
      </c>
      <c r="F4" t="s">
        <v>194</v>
      </c>
      <c r="G4" t="s">
        <v>188</v>
      </c>
      <c r="H4" s="62" t="s">
        <v>191</v>
      </c>
      <c r="I4" t="s">
        <v>70</v>
      </c>
      <c r="J4" s="16">
        <v>45060</v>
      </c>
      <c r="K4" s="14">
        <v>15</v>
      </c>
      <c r="L4" s="14" t="s">
        <v>192</v>
      </c>
      <c r="M4" t="s">
        <v>5</v>
      </c>
      <c r="N4" s="14">
        <v>3.75</v>
      </c>
      <c r="O4" s="14">
        <v>3.75</v>
      </c>
      <c r="AI4" s="17">
        <f t="shared" si="17"/>
        <v>3.75</v>
      </c>
      <c r="AJ4" s="18">
        <f t="shared" si="0"/>
        <v>3.75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63</v>
      </c>
      <c r="BI4" s="14">
        <f>SUM(BI2:BI3)</f>
        <v>0</v>
      </c>
      <c r="BJ4" s="14">
        <f>SUM(BJ2:BJ3)</f>
        <v>1</v>
      </c>
      <c r="BK4" s="14">
        <f>SUM(BK2:BK3)</f>
        <v>2</v>
      </c>
      <c r="BL4" s="14">
        <f>SUM(BL2:BL3)</f>
        <v>1</v>
      </c>
      <c r="BM4" s="14">
        <f>SUM(BM2:BM3)</f>
        <v>1</v>
      </c>
    </row>
    <row r="5" spans="1:76" x14ac:dyDescent="0.25">
      <c r="A5" s="15">
        <v>45068</v>
      </c>
      <c r="B5" s="62" t="s">
        <v>195</v>
      </c>
      <c r="C5" t="s">
        <v>64</v>
      </c>
      <c r="D5" t="s">
        <v>186</v>
      </c>
      <c r="E5" t="s">
        <v>65</v>
      </c>
      <c r="F5" t="s">
        <v>196</v>
      </c>
      <c r="G5" t="s">
        <v>188</v>
      </c>
      <c r="H5" s="62" t="s">
        <v>197</v>
      </c>
      <c r="I5" t="s">
        <v>70</v>
      </c>
      <c r="J5" s="16">
        <v>45104</v>
      </c>
      <c r="K5" s="14">
        <v>37</v>
      </c>
      <c r="L5" s="14" t="s">
        <v>192</v>
      </c>
      <c r="M5" t="s">
        <v>5</v>
      </c>
      <c r="N5" s="14">
        <v>9.25</v>
      </c>
      <c r="O5" s="14">
        <v>9.25</v>
      </c>
      <c r="AI5" s="17">
        <f t="shared" si="17"/>
        <v>9.25</v>
      </c>
      <c r="AJ5" s="18">
        <f t="shared" si="0"/>
        <v>9.25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45097</v>
      </c>
      <c r="B6" s="62" t="s">
        <v>198</v>
      </c>
      <c r="C6" t="s">
        <v>64</v>
      </c>
      <c r="D6" t="s">
        <v>186</v>
      </c>
      <c r="E6" t="s">
        <v>65</v>
      </c>
      <c r="F6" t="s">
        <v>196</v>
      </c>
      <c r="G6" t="s">
        <v>199</v>
      </c>
      <c r="H6" s="62" t="s">
        <v>200</v>
      </c>
      <c r="I6" t="s">
        <v>70</v>
      </c>
      <c r="J6" s="16">
        <v>45194</v>
      </c>
      <c r="K6" s="14">
        <v>63</v>
      </c>
      <c r="L6" s="14" t="s">
        <v>64</v>
      </c>
      <c r="M6" t="s">
        <v>4</v>
      </c>
      <c r="N6" s="14">
        <v>17.38</v>
      </c>
      <c r="O6" s="14">
        <v>15.12</v>
      </c>
      <c r="AI6" s="17">
        <f t="shared" si="17"/>
        <v>17.38</v>
      </c>
      <c r="AJ6" s="18">
        <f t="shared" si="0"/>
        <v>17.38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45098</v>
      </c>
      <c r="B7" s="62" t="s">
        <v>201</v>
      </c>
      <c r="C7" t="s">
        <v>64</v>
      </c>
      <c r="D7" t="s">
        <v>186</v>
      </c>
      <c r="E7" t="s">
        <v>65</v>
      </c>
      <c r="F7" t="s">
        <v>194</v>
      </c>
      <c r="G7" t="s">
        <v>199</v>
      </c>
      <c r="H7" s="62" t="s">
        <v>202</v>
      </c>
      <c r="I7" t="s">
        <v>70</v>
      </c>
      <c r="J7" s="16">
        <v>45109</v>
      </c>
      <c r="K7" s="14">
        <v>11</v>
      </c>
      <c r="L7" s="14" t="s">
        <v>65</v>
      </c>
      <c r="M7" t="s">
        <v>3</v>
      </c>
      <c r="N7" s="14">
        <v>2.42</v>
      </c>
      <c r="O7" s="14">
        <v>4.08</v>
      </c>
      <c r="AI7" s="17">
        <f t="shared" si="17"/>
        <v>2.42</v>
      </c>
      <c r="AJ7" s="18">
        <f t="shared" si="0"/>
        <v>2.42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45109</v>
      </c>
      <c r="B8" s="62" t="s">
        <v>203</v>
      </c>
      <c r="C8" t="s">
        <v>64</v>
      </c>
      <c r="D8" t="s">
        <v>186</v>
      </c>
      <c r="E8" t="s">
        <v>65</v>
      </c>
      <c r="F8" t="s">
        <v>194</v>
      </c>
      <c r="G8" t="s">
        <v>199</v>
      </c>
      <c r="H8" s="62" t="s">
        <v>204</v>
      </c>
      <c r="I8" t="s">
        <v>70</v>
      </c>
      <c r="J8" s="16">
        <v>45115</v>
      </c>
      <c r="K8" s="14">
        <v>7</v>
      </c>
      <c r="L8" s="14" t="s">
        <v>65</v>
      </c>
      <c r="M8" t="s">
        <v>4</v>
      </c>
      <c r="N8" s="14">
        <v>1.68</v>
      </c>
      <c r="O8" s="14">
        <v>2.82</v>
      </c>
      <c r="AI8" s="17">
        <f t="shared" si="17"/>
        <v>1.68</v>
      </c>
      <c r="AJ8" s="18">
        <f t="shared" si="0"/>
        <v>1.68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133</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Matthew Hunt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2025-03-18T21:31:15Z</dcterms:modified>
</cp:coreProperties>
</file>